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125" yWindow="60" windowWidth="10620" windowHeight="7470" activeTab="1"/>
  </bookViews>
  <sheets>
    <sheet name="Vorbemerkung" sheetId="8" r:id="rId1"/>
    <sheet name="SJ 2024 Kapitel C, X" sheetId="9" r:id="rId2"/>
  </sheets>
  <definedNames>
    <definedName name="_xlnm.Print_Area" localSheetId="1">'SJ 2024 Kapitel C, X'!$A$1:$L$35</definedName>
    <definedName name="_xlnm.Print_Area" localSheetId="0">Vorbemerkung!$A$1:$H$13</definedName>
  </definedNames>
  <calcPr calcId="162913"/>
</workbook>
</file>

<file path=xl/calcChain.xml><?xml version="1.0" encoding="utf-8"?>
<calcChain xmlns="http://schemas.openxmlformats.org/spreadsheetml/2006/main">
  <c r="K30" i="9" l="1"/>
  <c r="L26" i="9"/>
  <c r="L25" i="9"/>
  <c r="L24" i="9"/>
  <c r="L23" i="9"/>
  <c r="L22" i="9"/>
  <c r="L21" i="9"/>
  <c r="L20" i="9"/>
  <c r="L10" i="9"/>
  <c r="L16" i="9"/>
  <c r="L15" i="9"/>
  <c r="L14" i="9"/>
  <c r="L13" i="9"/>
  <c r="L12" i="9"/>
  <c r="L11" i="9"/>
</calcChain>
</file>

<file path=xl/sharedStrings.xml><?xml version="1.0" encoding="utf-8"?>
<sst xmlns="http://schemas.openxmlformats.org/spreadsheetml/2006/main" count="84" uniqueCount="46">
  <si>
    <t>Zahl</t>
  </si>
  <si>
    <t>Hilfstab. Betriebe</t>
  </si>
  <si>
    <t xml:space="preserve"> </t>
  </si>
  <si>
    <t>Summe</t>
  </si>
  <si>
    <t>Zeile 10-19</t>
  </si>
  <si>
    <t>fb</t>
  </si>
  <si>
    <t>nl</t>
  </si>
  <si>
    <t>deutschl.</t>
  </si>
  <si>
    <t>Zeile 20-29</t>
  </si>
  <si>
    <t>Zeile 30-49</t>
  </si>
  <si>
    <t>Zeile 50-99</t>
  </si>
  <si>
    <t>Zeile 100-199</t>
  </si>
  <si>
    <t>FB</t>
  </si>
  <si>
    <t>NL</t>
  </si>
  <si>
    <t>Deutschl.</t>
  </si>
  <si>
    <t>zusammen</t>
  </si>
  <si>
    <t>Zeile 200-299</t>
  </si>
  <si>
    <t>Zeile 300u.mehr</t>
  </si>
  <si>
    <t>Zahl der Kühe</t>
  </si>
  <si>
    <t xml:space="preserve"> -    </t>
  </si>
  <si>
    <t>Bestand
von …bis ...
Milchkühen</t>
  </si>
  <si>
    <t>Zahl der Betriebe in 1 000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</si>
  <si>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</si>
  <si>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</si>
  <si>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</si>
  <si>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</si>
  <si>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</si>
  <si>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</si>
  <si>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</si>
  <si>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</si>
  <si>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</si>
  <si>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</si>
  <si>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Zahl der Milchkühe </t>
    </r>
    <r>
      <rPr>
        <b/>
        <vertAlign val="superscript"/>
        <sz val="7"/>
        <color theme="1"/>
        <rFont val="Times New Roman"/>
        <family val="1"/>
      </rPr>
      <t>2)</t>
    </r>
    <r>
      <rPr>
        <b/>
        <sz val="8"/>
        <color theme="1"/>
        <rFont val="Times New Roman"/>
        <family val="1"/>
      </rPr>
      <t xml:space="preserve"> in 1 000</t>
    </r>
  </si>
  <si>
    <r>
      <t xml:space="preserve">Zahl der Milchkühe </t>
    </r>
    <r>
      <rPr>
        <b/>
        <vertAlign val="superscript"/>
        <sz val="7"/>
        <color theme="1"/>
        <rFont val="Times New Roman"/>
        <family val="1"/>
      </rPr>
      <t>2)</t>
    </r>
    <r>
      <rPr>
        <b/>
        <sz val="8"/>
        <color theme="1"/>
        <rFont val="Times New Roman"/>
        <family val="1"/>
      </rPr>
      <t xml:space="preserve">  je Betrieb</t>
    </r>
  </si>
  <si>
    <r>
      <t xml:space="preserve">Anteil der
Bestands-größenklassen 
in % </t>
    </r>
    <r>
      <rPr>
        <vertAlign val="superscript"/>
        <sz val="7"/>
        <color theme="1"/>
        <rFont val="Times New Roman"/>
        <family val="1"/>
      </rPr>
      <t>1)</t>
    </r>
  </si>
  <si>
    <r>
      <t xml:space="preserve">Anteil der Bestands-größenklassen 
in % </t>
    </r>
    <r>
      <rPr>
        <vertAlign val="superscript"/>
        <sz val="7"/>
        <color theme="1"/>
        <rFont val="Times New Roman"/>
        <family val="1"/>
      </rPr>
      <t>1)</t>
    </r>
  </si>
  <si>
    <t xml:space="preserve">    500 u. mehr</t>
  </si>
  <si>
    <t xml:space="preserve">  Zusammen</t>
  </si>
  <si>
    <t xml:space="preserve">    1    -     9</t>
  </si>
  <si>
    <t xml:space="preserve">  10    -   19</t>
  </si>
  <si>
    <t xml:space="preserve">  20    -   49</t>
  </si>
  <si>
    <t xml:space="preserve">  50    -   99</t>
  </si>
  <si>
    <t xml:space="preserve">  100    -   199</t>
  </si>
  <si>
    <t xml:space="preserve">  200    -   499</t>
  </si>
  <si>
    <t xml:space="preserve"> 89. Betriebe mit Milchkuhhaltung nach Bestandsgrößenklassen   </t>
  </si>
  <si>
    <t>Q u e l l e: Statistisches Bundesamt: Fachserie 3, Reihe 2.1.3; Statistischer Bericht [41121];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</si>
</sst>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_)"/>
    <numFmt numFmtId="166" formatCode="#\ ##0_)"/>
    <numFmt numFmtId="167" formatCode="#\ ##0.0,_)"/>
    <numFmt numFmtId="168" formatCode="0.0&quot;  &quot;"/>
    <numFmt numFmtId="169" formatCode="##\ ##0.0\ \ _)"/>
    <numFmt numFmtId="170" formatCode="##\ ##0.0\ _)"/>
    <numFmt numFmtId="171" formatCode="##\ ##0\ \ _)"/>
    <numFmt numFmtId="172" formatCode="##\ ##0.0,\ \ _)"/>
    <numFmt numFmtId="173" formatCode="##\ ##0_)"/>
    <numFmt numFmtId="174" formatCode="#\ ##0.0_)"/>
    <numFmt numFmtId="175" formatCode="#\ ##0.0_)_)"/>
  </numFmts>
  <fonts count="23">
    <font>
      <sz val="10"/>
      <name val="Univers (WN)"/>
    </font>
    <fon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vertAlign val="superscript"/>
      <sz val="7"/>
      <color theme="1"/>
      <name val="Times New Roman"/>
      <family val="1"/>
    </font>
    <font>
      <b/>
      <sz val="11"/>
      <color theme="1"/>
      <name val="Times New Roman"/>
      <family val="1"/>
    </font>
    <font>
      <sz val="10"/>
      <color theme="1"/>
      <name val="Times New Roman"/>
      <family val="1"/>
    </font>
    <font>
      <u/>
      <sz val="10"/>
      <color theme="1"/>
      <name val="Times New Roman"/>
      <family val="1"/>
    </font>
    <font>
      <sz val="8"/>
      <color theme="1"/>
      <name val="Univers (WN)"/>
    </font>
    <font>
      <b/>
      <sz val="8"/>
      <color theme="1"/>
      <name val="Times New Roman"/>
      <family val="1"/>
    </font>
    <font>
      <i/>
      <sz val="8"/>
      <color theme="1"/>
      <name val="Times New Roman"/>
      <family val="1"/>
    </font>
    <font>
      <sz val="10"/>
      <color theme="1"/>
      <name val="MetaNormalLF-Roman"/>
      <family val="2"/>
    </font>
    <font>
      <b/>
      <sz val="10"/>
      <color theme="1"/>
      <name val="Times New Roman"/>
      <family val="1"/>
    </font>
    <font>
      <b/>
      <i/>
      <sz val="8"/>
      <color theme="1"/>
      <name val="Times New Roman"/>
      <family val="1"/>
    </font>
    <font>
      <b/>
      <vertAlign val="superscript"/>
      <sz val="7"/>
      <color theme="1"/>
      <name val="Times New Roman"/>
      <family val="1"/>
    </font>
    <font>
      <b/>
      <sz val="7.5"/>
      <color theme="1"/>
      <name val="Times New Roman"/>
      <family val="1"/>
    </font>
    <font>
      <sz val="7"/>
      <color theme="1"/>
      <name val="Times New Roman"/>
      <family val="1"/>
    </font>
    <font>
      <b/>
      <sz val="12"/>
      <color theme="1"/>
      <name val="Times New Roman"/>
      <family val="1"/>
    </font>
    <font>
      <sz val="7.5"/>
      <color theme="1"/>
      <name val="Times New Roman"/>
      <family val="1"/>
    </font>
    <font>
      <sz val="7"/>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0" fontId="2" fillId="0" borderId="0"/>
    <xf numFmtId="0" fontId="2" fillId="0" borderId="0"/>
    <xf numFmtId="0" fontId="2" fillId="0" borderId="0"/>
  </cellStyleXfs>
  <cellXfs count="102">
    <xf numFmtId="0" fontId="0" fillId="0" borderId="0" xfId="0"/>
    <xf numFmtId="0" fontId="2" fillId="0" borderId="0" xfId="2"/>
    <xf numFmtId="0" fontId="4" fillId="0" borderId="0" xfId="2" applyFont="1" applyAlignment="1">
      <alignment horizontal="justify" vertical="center"/>
    </xf>
    <xf numFmtId="0" fontId="1" fillId="0" borderId="0" xfId="3" applyFont="1" applyAlignment="1">
      <alignment vertical="center"/>
    </xf>
    <xf numFmtId="0" fontId="3" fillId="0" borderId="0" xfId="0" applyFont="1" applyAlignment="1">
      <alignment horizontal="center" vertical="center"/>
    </xf>
    <xf numFmtId="0" fontId="6" fillId="0" borderId="0" xfId="0" applyFont="1" applyAlignment="1">
      <alignment horizontal="right"/>
    </xf>
    <xf numFmtId="0" fontId="9" fillId="0" borderId="0" xfId="0" applyFont="1" applyBorder="1"/>
    <xf numFmtId="0" fontId="9" fillId="0" borderId="0" xfId="0" applyFont="1"/>
    <xf numFmtId="0" fontId="10" fillId="0" borderId="0" xfId="0" applyFont="1" applyBorder="1"/>
    <xf numFmtId="0" fontId="9" fillId="0" borderId="0" xfId="0" applyFont="1" applyAlignment="1">
      <alignment horizontal="left"/>
    </xf>
    <xf numFmtId="0" fontId="9" fillId="0" borderId="0" xfId="0" applyFont="1" applyAlignment="1">
      <alignment horizontal="left" vertical="center"/>
    </xf>
    <xf numFmtId="0" fontId="9" fillId="0" borderId="0" xfId="0" applyFont="1" applyAlignment="1">
      <alignment vertical="center"/>
    </xf>
    <xf numFmtId="0" fontId="6" fillId="0" borderId="1" xfId="0" applyFont="1" applyBorder="1" applyAlignment="1">
      <alignment vertical="center"/>
    </xf>
    <xf numFmtId="0" fontId="6" fillId="0" borderId="6" xfId="0" applyFont="1" applyBorder="1" applyAlignment="1">
      <alignment vertical="center"/>
    </xf>
    <xf numFmtId="0" fontId="11" fillId="0" borderId="6" xfId="0" applyFont="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6" fillId="0" borderId="0" xfId="0" applyFont="1" applyBorder="1" applyAlignment="1">
      <alignment horizontal="right" vertical="center"/>
    </xf>
    <xf numFmtId="169" fontId="13" fillId="0" borderId="0" xfId="0" applyNumberFormat="1" applyFont="1" applyBorder="1" applyAlignment="1">
      <alignment horizontal="right" vertical="center"/>
    </xf>
    <xf numFmtId="174" fontId="6" fillId="0" borderId="0" xfId="0" applyNumberFormat="1" applyFont="1" applyBorder="1" applyAlignment="1">
      <alignment vertical="center"/>
    </xf>
    <xf numFmtId="170" fontId="14" fillId="0" borderId="0" xfId="1" applyNumberFormat="1" applyFont="1" applyFill="1" applyBorder="1" applyAlignment="1">
      <alignment horizontal="left" vertical="center" wrapText="1"/>
    </xf>
    <xf numFmtId="0" fontId="6" fillId="0" borderId="0" xfId="0" applyFont="1" applyBorder="1" applyAlignment="1">
      <alignment vertical="center"/>
    </xf>
    <xf numFmtId="164" fontId="6" fillId="0" borderId="0" xfId="0" applyNumberFormat="1" applyFont="1" applyBorder="1" applyAlignment="1">
      <alignment vertical="center"/>
    </xf>
    <xf numFmtId="0" fontId="6" fillId="0" borderId="0" xfId="0" applyFont="1" applyAlignment="1">
      <alignment vertical="center"/>
    </xf>
    <xf numFmtId="169" fontId="13" fillId="0" borderId="0" xfId="0" applyNumberFormat="1" applyFont="1" applyBorder="1" applyAlignment="1">
      <alignment vertical="center"/>
    </xf>
    <xf numFmtId="166" fontId="9" fillId="0" borderId="0" xfId="0" applyNumberFormat="1" applyFont="1" applyBorder="1"/>
    <xf numFmtId="166" fontId="15" fillId="0" borderId="0" xfId="0" applyNumberFormat="1" applyFont="1" applyBorder="1" applyAlignment="1">
      <alignment horizontal="left"/>
    </xf>
    <xf numFmtId="164" fontId="15" fillId="0" borderId="0" xfId="0" applyNumberFormat="1" applyFont="1" applyBorder="1" applyAlignment="1">
      <alignment horizontal="left"/>
    </xf>
    <xf numFmtId="3" fontId="15" fillId="0" borderId="0" xfId="0" applyNumberFormat="1" applyFont="1" applyBorder="1" applyAlignment="1">
      <alignment horizontal="left"/>
    </xf>
    <xf numFmtId="166" fontId="9" fillId="0" borderId="0" xfId="0" applyNumberFormat="1" applyFont="1" applyBorder="1" applyAlignment="1">
      <alignment horizontal="left"/>
    </xf>
    <xf numFmtId="164" fontId="15" fillId="0" borderId="0" xfId="0" applyNumberFormat="1" applyFont="1" applyBorder="1"/>
    <xf numFmtId="0" fontId="9" fillId="0" borderId="0" xfId="0" applyFont="1" applyBorder="1" applyAlignment="1">
      <alignment horizontal="left"/>
    </xf>
    <xf numFmtId="171" fontId="16" fillId="0" borderId="0" xfId="0" applyNumberFormat="1" applyFont="1" applyBorder="1" applyAlignment="1">
      <alignment vertical="center"/>
    </xf>
    <xf numFmtId="174" fontId="12" fillId="0" borderId="0" xfId="0" applyNumberFormat="1" applyFont="1" applyBorder="1" applyAlignment="1">
      <alignment vertical="center"/>
    </xf>
    <xf numFmtId="1" fontId="16" fillId="0" borderId="0" xfId="0" applyNumberFormat="1" applyFont="1" applyBorder="1" applyAlignment="1">
      <alignment horizontal="right" vertical="center" indent="1"/>
    </xf>
    <xf numFmtId="166" fontId="6" fillId="0" borderId="0" xfId="0" applyNumberFormat="1" applyFont="1" applyBorder="1" applyAlignment="1">
      <alignment vertical="center"/>
    </xf>
    <xf numFmtId="170" fontId="16" fillId="0" borderId="0" xfId="0" applyNumberFormat="1" applyFont="1" applyBorder="1" applyAlignment="1">
      <alignment horizontal="centerContinuous" vertical="center"/>
    </xf>
    <xf numFmtId="169" fontId="16" fillId="0" borderId="0" xfId="0" applyNumberFormat="1" applyFont="1" applyBorder="1" applyAlignment="1">
      <alignment horizontal="centerContinuous" vertical="center"/>
    </xf>
    <xf numFmtId="169" fontId="16" fillId="0" borderId="5" xfId="0" applyNumberFormat="1" applyFont="1" applyBorder="1" applyAlignment="1">
      <alignment horizontal="centerContinuous" vertical="center"/>
    </xf>
    <xf numFmtId="172" fontId="6" fillId="0" borderId="0" xfId="0" applyNumberFormat="1" applyFont="1" applyBorder="1"/>
    <xf numFmtId="0" fontId="14" fillId="0" borderId="0" xfId="1" applyNumberFormat="1" applyFont="1" applyFill="1" applyBorder="1" applyAlignment="1">
      <alignment horizontal="left" vertical="center" wrapText="1"/>
    </xf>
    <xf numFmtId="173" fontId="16" fillId="0" borderId="0" xfId="0" applyNumberFormat="1" applyFont="1" applyBorder="1" applyAlignment="1">
      <alignment horizontal="center" vertical="center"/>
    </xf>
    <xf numFmtId="49" fontId="6" fillId="0" borderId="0" xfId="0" applyNumberFormat="1" applyFont="1" applyBorder="1" applyAlignment="1">
      <alignment horizontal="right" vertical="center"/>
    </xf>
    <xf numFmtId="171" fontId="16" fillId="0" borderId="5" xfId="0" applyNumberFormat="1" applyFont="1" applyBorder="1" applyAlignment="1">
      <alignment vertical="center"/>
    </xf>
    <xf numFmtId="169" fontId="6" fillId="0" borderId="0" xfId="0" applyNumberFormat="1" applyFont="1" applyBorder="1" applyAlignment="1">
      <alignment vertical="center"/>
    </xf>
    <xf numFmtId="167" fontId="6" fillId="0" borderId="0" xfId="0" applyNumberFormat="1" applyFont="1" applyBorder="1" applyAlignment="1">
      <alignment vertical="center"/>
    </xf>
    <xf numFmtId="0" fontId="12" fillId="0" borderId="0" xfId="0" applyFont="1" applyBorder="1" applyAlignment="1">
      <alignment horizontal="centerContinuous" vertical="center"/>
    </xf>
    <xf numFmtId="0" fontId="12" fillId="0" borderId="5" xfId="0" applyFont="1" applyBorder="1" applyAlignment="1">
      <alignment horizontal="centerContinuous" vertical="center"/>
    </xf>
    <xf numFmtId="169" fontId="12" fillId="0" borderId="0" xfId="0" applyNumberFormat="1" applyFont="1" applyBorder="1" applyAlignment="1">
      <alignment vertical="center"/>
    </xf>
    <xf numFmtId="0" fontId="6" fillId="0" borderId="4" xfId="0" applyFont="1" applyBorder="1" applyAlignment="1">
      <alignment vertical="center"/>
    </xf>
    <xf numFmtId="0" fontId="6" fillId="0" borderId="2" xfId="0" applyFont="1" applyBorder="1" applyAlignment="1">
      <alignment horizontal="right" vertical="center"/>
    </xf>
    <xf numFmtId="165" fontId="6" fillId="0" borderId="2" xfId="0" applyNumberFormat="1" applyFont="1" applyBorder="1" applyAlignment="1">
      <alignment vertical="center"/>
    </xf>
    <xf numFmtId="49" fontId="12" fillId="0" borderId="2" xfId="0" applyNumberFormat="1" applyFont="1" applyBorder="1" applyAlignment="1">
      <alignment horizontal="right" vertical="center"/>
    </xf>
    <xf numFmtId="168" fontId="18" fillId="0" borderId="2" xfId="0" applyNumberFormat="1" applyFont="1" applyBorder="1" applyAlignment="1">
      <alignment vertical="center"/>
    </xf>
    <xf numFmtId="169" fontId="6" fillId="0" borderId="2" xfId="0" applyNumberFormat="1" applyFont="1" applyBorder="1" applyAlignment="1">
      <alignment vertical="center"/>
    </xf>
    <xf numFmtId="49" fontId="12" fillId="0" borderId="3" xfId="0" applyNumberFormat="1" applyFont="1" applyBorder="1" applyAlignment="1">
      <alignment horizontal="right" vertical="center"/>
    </xf>
    <xf numFmtId="0" fontId="15" fillId="0" borderId="0" xfId="0" applyFont="1" applyBorder="1" applyAlignment="1">
      <alignment horizontal="left"/>
    </xf>
    <xf numFmtId="49" fontId="12" fillId="0" borderId="0" xfId="0" applyNumberFormat="1" applyFont="1" applyBorder="1" applyAlignment="1">
      <alignment horizontal="right" vertical="center"/>
    </xf>
    <xf numFmtId="0" fontId="19" fillId="0" borderId="0" xfId="0" applyFont="1"/>
    <xf numFmtId="3" fontId="20" fillId="0" borderId="0" xfId="0" applyNumberFormat="1" applyFont="1" applyBorder="1" applyAlignment="1">
      <alignment horizontal="left"/>
    </xf>
    <xf numFmtId="49" fontId="14" fillId="0" borderId="0" xfId="1" applyNumberFormat="1" applyFont="1" applyFill="1" applyBorder="1" applyAlignment="1">
      <alignment horizontal="left" vertical="center" wrapText="1"/>
    </xf>
    <xf numFmtId="0" fontId="19" fillId="0" borderId="0" xfId="0" applyFont="1" applyFill="1" applyBorder="1"/>
    <xf numFmtId="0" fontId="9" fillId="0" borderId="0" xfId="0" applyFont="1" applyAlignment="1" applyProtection="1">
      <alignment horizontal="left"/>
    </xf>
    <xf numFmtId="166" fontId="21" fillId="0" borderId="0" xfId="0" applyNumberFormat="1" applyFont="1" applyBorder="1" applyAlignment="1">
      <alignment vertical="center"/>
    </xf>
    <xf numFmtId="165" fontId="15" fillId="0" borderId="0" xfId="0" applyNumberFormat="1" applyFont="1" applyAlignment="1">
      <alignment horizontal="left"/>
    </xf>
    <xf numFmtId="164" fontId="15" fillId="0" borderId="0" xfId="0" applyNumberFormat="1" applyFont="1" applyAlignment="1">
      <alignment horizontal="left"/>
    </xf>
    <xf numFmtId="164" fontId="9" fillId="0" borderId="0" xfId="0" applyNumberFormat="1" applyFont="1" applyAlignment="1">
      <alignment horizontal="left"/>
    </xf>
    <xf numFmtId="164" fontId="15" fillId="0" borderId="0" xfId="0" applyNumberFormat="1" applyFont="1"/>
    <xf numFmtId="165" fontId="20" fillId="0" borderId="0" xfId="0" applyNumberFormat="1" applyFont="1" applyAlignment="1">
      <alignment horizontal="left"/>
    </xf>
    <xf numFmtId="3" fontId="15" fillId="0" borderId="0" xfId="0" applyNumberFormat="1" applyFont="1" applyAlignment="1">
      <alignment horizontal="right"/>
    </xf>
    <xf numFmtId="175" fontId="6" fillId="0" borderId="0" xfId="0" applyNumberFormat="1" applyFont="1" applyBorder="1" applyAlignment="1">
      <alignment vertical="center"/>
    </xf>
    <xf numFmtId="175" fontId="12" fillId="0" borderId="0" xfId="0" applyNumberFormat="1" applyFont="1" applyBorder="1" applyAlignment="1">
      <alignment vertical="center"/>
    </xf>
    <xf numFmtId="49" fontId="12" fillId="0" borderId="5" xfId="0" applyNumberFormat="1" applyFont="1" applyBorder="1" applyAlignment="1">
      <alignment horizontal="right" vertical="center"/>
    </xf>
    <xf numFmtId="169" fontId="13" fillId="0" borderId="5" xfId="0" applyNumberFormat="1" applyFont="1" applyBorder="1" applyAlignment="1">
      <alignment vertical="center"/>
    </xf>
    <xf numFmtId="0" fontId="22" fillId="0" borderId="0" xfId="0" applyFont="1" applyAlignment="1">
      <alignment horizontal="right"/>
    </xf>
    <xf numFmtId="0" fontId="5" fillId="0" borderId="0" xfId="2" applyFont="1" applyAlignment="1">
      <alignment horizontal="left" vertical="top" wrapText="1"/>
    </xf>
    <xf numFmtId="0" fontId="3" fillId="0" borderId="0" xfId="2" applyFont="1" applyAlignment="1">
      <alignment horizontal="center" vertical="center"/>
    </xf>
    <xf numFmtId="0" fontId="12" fillId="0" borderId="1" xfId="0" applyFont="1" applyBorder="1" applyAlignment="1">
      <alignment horizontal="center" vertical="center"/>
    </xf>
    <xf numFmtId="0" fontId="12" fillId="0" borderId="0" xfId="0" applyFont="1" applyBorder="1" applyAlignment="1">
      <alignment horizontal="center" vertical="center"/>
    </xf>
    <xf numFmtId="0" fontId="9" fillId="0" borderId="2" xfId="0" applyFont="1" applyBorder="1" applyAlignment="1">
      <alignment horizont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1" fillId="0" borderId="5" xfId="0" applyFont="1" applyBorder="1" applyAlignment="1">
      <alignment horizontal="center" vertical="center"/>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xf>
    <xf numFmtId="0" fontId="6" fillId="0" borderId="12" xfId="0" applyFont="1" applyBorder="1" applyAlignment="1">
      <alignment horizontal="center" vertical="center"/>
    </xf>
    <xf numFmtId="0" fontId="8" fillId="0" borderId="0" xfId="0" applyFont="1" applyAlignment="1">
      <alignment horizontal="center"/>
    </xf>
    <xf numFmtId="0" fontId="6" fillId="0" borderId="11"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1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cellXfs>
  <cellStyles count="4">
    <cellStyle name="Standard" xfId="0" builtinId="0"/>
    <cellStyle name="Standard 2" xfId="2"/>
    <cellStyle name="Standard 3" xfId="3"/>
    <cellStyle name="Standard_ATT00_02310_3L"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11</xdr:col>
      <xdr:colOff>742950</xdr:colOff>
      <xdr:row>0</xdr:row>
      <xdr:rowOff>0</xdr:rowOff>
    </xdr:to>
    <xdr:sp macro="" textlink="">
      <xdr:nvSpPr>
        <xdr:cNvPr id="2" name="Text 1"/>
        <xdr:cNvSpPr txBox="1">
          <a:spLocks noChangeArrowheads="1"/>
        </xdr:cNvSpPr>
      </xdr:nvSpPr>
      <xdr:spPr bwMode="auto">
        <a:xfrm>
          <a:off x="57150" y="0"/>
          <a:ext cx="4314825" cy="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0</xdr:col>
      <xdr:colOff>0</xdr:colOff>
      <xdr:row>31</xdr:row>
      <xdr:rowOff>647</xdr:rowOff>
    </xdr:from>
    <xdr:to>
      <xdr:col>11</xdr:col>
      <xdr:colOff>619125</xdr:colOff>
      <xdr:row>33</xdr:row>
      <xdr:rowOff>225796</xdr:rowOff>
    </xdr:to>
    <xdr:sp macro="" textlink="">
      <xdr:nvSpPr>
        <xdr:cNvPr id="3" name="Text 2"/>
        <xdr:cNvSpPr txBox="1">
          <a:spLocks noChangeArrowheads="1"/>
        </xdr:cNvSpPr>
      </xdr:nvSpPr>
      <xdr:spPr bwMode="auto">
        <a:xfrm>
          <a:off x="0" y="3606540"/>
          <a:ext cx="4374696" cy="504095"/>
        </a:xfrm>
        <a:prstGeom prst="rect">
          <a:avLst/>
        </a:prstGeom>
        <a:noFill/>
        <a:ln w="1">
          <a:noFill/>
          <a:miter lim="800000"/>
          <a:headEnd/>
          <a:tailEnd/>
        </a:ln>
      </xdr:spPr>
      <xdr:txBody>
        <a:bodyPr vertOverflow="clip" wrap="square" lIns="27432" tIns="18288" rIns="27432" bIns="0" anchor="t" upright="1"/>
        <a:lstStyle/>
        <a:p>
          <a:pPr algn="l" rtl="0">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Stichtag jeweils 1. März.</a:t>
          </a:r>
        </a:p>
        <a:p>
          <a:pPr algn="just" rtl="0">
            <a:defRPr sz="1000"/>
          </a:pPr>
          <a:r>
            <a:rPr lang="de-DE" sz="700" b="0" i="0" u="none" strike="noStrike" baseline="0">
              <a:solidFill>
                <a:sysClr val="windowText" lastClr="000000"/>
              </a:solidFill>
              <a:latin typeface="Times New Roman"/>
              <a:cs typeface="Times New Roman"/>
            </a:rPr>
            <a:t>1) Prozentuale Werte aus ungerundeten Angaben errechnet. - 2) Ohne Ammen- und Mutterkühe.</a:t>
          </a:r>
        </a:p>
      </xdr:txBody>
    </xdr:sp>
    <xdr:clientData/>
  </xdr:twoCellAnchor>
  <xdr:twoCellAnchor>
    <xdr:from>
      <xdr:col>10</xdr:col>
      <xdr:colOff>491490</xdr:colOff>
      <xdr:row>0</xdr:row>
      <xdr:rowOff>112941</xdr:rowOff>
    </xdr:from>
    <xdr:to>
      <xdr:col>12</xdr:col>
      <xdr:colOff>57</xdr:colOff>
      <xdr:row>1</xdr:row>
      <xdr:rowOff>37390</xdr:rowOff>
    </xdr:to>
    <xdr:sp macro="" textlink="">
      <xdr:nvSpPr>
        <xdr:cNvPr id="4" name="Text Box 3"/>
        <xdr:cNvSpPr txBox="1">
          <a:spLocks noChangeArrowheads="1"/>
        </xdr:cNvSpPr>
      </xdr:nvSpPr>
      <xdr:spPr bwMode="auto">
        <a:xfrm>
          <a:off x="3682365" y="112941"/>
          <a:ext cx="692388" cy="945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1"/>
    <col min="2" max="2" width="11.42578125" style="1" customWidth="1"/>
    <col min="3" max="16384" width="11.42578125" style="1"/>
  </cols>
  <sheetData>
    <row r="1" spans="1:8" ht="18.75">
      <c r="A1" s="76" t="s">
        <v>22</v>
      </c>
      <c r="B1" s="76"/>
      <c r="C1" s="76"/>
      <c r="D1" s="76"/>
      <c r="E1" s="76"/>
      <c r="F1" s="76"/>
      <c r="G1" s="76"/>
      <c r="H1" s="76"/>
    </row>
    <row r="2" spans="1:8">
      <c r="A2" s="2"/>
    </row>
    <row r="3" spans="1:8" ht="12.75" customHeight="1">
      <c r="A3" s="75" t="s">
        <v>23</v>
      </c>
      <c r="B3" s="75"/>
      <c r="C3" s="75"/>
      <c r="D3" s="75"/>
      <c r="E3" s="75"/>
      <c r="F3" s="75"/>
      <c r="G3" s="75"/>
      <c r="H3" s="75"/>
    </row>
    <row r="4" spans="1:8" ht="60" customHeight="1">
      <c r="A4" s="75" t="s">
        <v>24</v>
      </c>
      <c r="B4" s="75"/>
      <c r="C4" s="75"/>
      <c r="D4" s="75"/>
      <c r="E4" s="75"/>
      <c r="F4" s="75"/>
      <c r="G4" s="75"/>
      <c r="H4" s="75"/>
    </row>
    <row r="5" spans="1:8" ht="23.25" customHeight="1">
      <c r="A5" s="75" t="s">
        <v>25</v>
      </c>
      <c r="B5" s="75"/>
      <c r="C5" s="75"/>
      <c r="D5" s="75"/>
      <c r="E5" s="75"/>
      <c r="F5" s="75"/>
      <c r="G5" s="75"/>
      <c r="H5" s="75"/>
    </row>
    <row r="6" spans="1:8" ht="36" customHeight="1">
      <c r="A6" s="75" t="s">
        <v>26</v>
      </c>
      <c r="B6" s="75"/>
      <c r="C6" s="75"/>
      <c r="D6" s="75"/>
      <c r="E6" s="75"/>
      <c r="F6" s="75"/>
      <c r="G6" s="75"/>
      <c r="H6" s="75"/>
    </row>
    <row r="8" spans="1:8">
      <c r="A8" s="3"/>
    </row>
    <row r="9" spans="1:8" ht="18.75">
      <c r="A9" s="76" t="s">
        <v>27</v>
      </c>
      <c r="B9" s="76"/>
      <c r="C9" s="76"/>
      <c r="D9" s="76"/>
      <c r="E9" s="76"/>
      <c r="F9" s="76"/>
      <c r="G9" s="76"/>
      <c r="H9" s="76"/>
    </row>
    <row r="10" spans="1:8" ht="18.75">
      <c r="A10" s="4"/>
      <c r="B10"/>
    </row>
    <row r="11" spans="1:8" ht="60" customHeight="1">
      <c r="A11" s="75" t="s">
        <v>28</v>
      </c>
      <c r="B11" s="75"/>
      <c r="C11" s="75"/>
      <c r="D11" s="75"/>
      <c r="E11" s="75"/>
      <c r="F11" s="75"/>
      <c r="G11" s="75"/>
      <c r="H11" s="75"/>
    </row>
    <row r="12" spans="1:8" ht="57" customHeight="1">
      <c r="A12" s="75" t="s">
        <v>29</v>
      </c>
      <c r="B12" s="75"/>
      <c r="C12" s="75"/>
      <c r="D12" s="75"/>
      <c r="E12" s="75"/>
      <c r="F12" s="75"/>
      <c r="G12" s="75"/>
      <c r="H12" s="75"/>
    </row>
    <row r="13" spans="1:8" ht="58.5" customHeight="1">
      <c r="A13" s="75" t="s">
        <v>30</v>
      </c>
      <c r="B13" s="75"/>
      <c r="C13" s="75"/>
      <c r="D13" s="75"/>
      <c r="E13" s="75"/>
      <c r="F13" s="75"/>
      <c r="G13" s="75"/>
      <c r="H13" s="7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0"/>
  <sheetViews>
    <sheetView tabSelected="1" zoomScale="140" zoomScaleNormal="140" workbookViewId="0">
      <selection sqref="A1:L1"/>
    </sheetView>
  </sheetViews>
  <sheetFormatPr baseColWidth="10" defaultRowHeight="12.75" outlineLevelCol="1"/>
  <cols>
    <col min="1" max="1" width="0.5703125" style="7" customWidth="1"/>
    <col min="2" max="2" width="11.7109375" style="7" customWidth="1"/>
    <col min="3" max="3" width="8.42578125" style="7" customWidth="1"/>
    <col min="4" max="4" width="9.28515625" style="7" customWidth="1"/>
    <col min="5" max="5" width="8.42578125" style="7" hidden="1" customWidth="1" outlineLevel="1"/>
    <col min="6" max="6" width="10.5703125" style="7" hidden="1" customWidth="1" outlineLevel="1"/>
    <col min="7" max="7" width="8.42578125" style="7" hidden="1" customWidth="1" outlineLevel="1"/>
    <col min="8" max="8" width="9.28515625" style="7" hidden="1" customWidth="1" outlineLevel="1"/>
    <col min="9" max="9" width="8.5703125" style="7" customWidth="1" collapsed="1"/>
    <col min="10" max="10" width="9.28515625" style="7" customWidth="1"/>
    <col min="11" max="11" width="8.42578125" style="7" customWidth="1"/>
    <col min="12" max="12" width="9.28515625" style="7" customWidth="1"/>
    <col min="13" max="13" width="12.42578125" style="7" bestFit="1" customWidth="1"/>
    <col min="14" max="14" width="14" style="7" hidden="1" customWidth="1"/>
    <col min="15" max="24" width="0" style="7" hidden="1" customWidth="1"/>
    <col min="25" max="16384" width="11.42578125" style="7"/>
  </cols>
  <sheetData>
    <row r="1" spans="1:30" ht="13.5" customHeight="1">
      <c r="A1" s="95" t="s">
        <v>44</v>
      </c>
      <c r="B1" s="95"/>
      <c r="C1" s="95"/>
      <c r="D1" s="95"/>
      <c r="E1" s="95"/>
      <c r="F1" s="95"/>
      <c r="G1" s="95"/>
      <c r="H1" s="95"/>
      <c r="I1" s="95"/>
      <c r="J1" s="95"/>
      <c r="K1" s="95"/>
      <c r="L1" s="95"/>
      <c r="M1" s="5"/>
      <c r="N1" s="6"/>
    </row>
    <row r="2" spans="1:30" s="6" customFormat="1" ht="4.5" customHeight="1">
      <c r="A2" s="79"/>
      <c r="B2" s="79"/>
      <c r="C2" s="79"/>
      <c r="D2" s="79"/>
      <c r="E2" s="79"/>
      <c r="F2" s="79"/>
      <c r="G2" s="79"/>
      <c r="H2" s="79"/>
      <c r="I2" s="79"/>
      <c r="J2" s="79"/>
      <c r="K2" s="79"/>
      <c r="L2" s="79"/>
      <c r="Q2" s="8" t="s">
        <v>1</v>
      </c>
    </row>
    <row r="3" spans="1:30" s="11" customFormat="1" ht="11.25" customHeight="1">
      <c r="A3" s="99" t="s">
        <v>20</v>
      </c>
      <c r="B3" s="84"/>
      <c r="C3" s="87" t="s">
        <v>0</v>
      </c>
      <c r="D3" s="90" t="s">
        <v>35</v>
      </c>
      <c r="E3" s="87" t="s">
        <v>0</v>
      </c>
      <c r="F3" s="90" t="s">
        <v>35</v>
      </c>
      <c r="G3" s="87" t="s">
        <v>0</v>
      </c>
      <c r="H3" s="84" t="s">
        <v>34</v>
      </c>
      <c r="I3" s="87" t="s">
        <v>0</v>
      </c>
      <c r="J3" s="84" t="s">
        <v>34</v>
      </c>
      <c r="K3" s="87" t="s">
        <v>0</v>
      </c>
      <c r="L3" s="84" t="s">
        <v>34</v>
      </c>
      <c r="M3" s="7"/>
      <c r="N3" s="7" t="s">
        <v>2</v>
      </c>
      <c r="O3" s="9">
        <v>11848</v>
      </c>
      <c r="P3" s="7"/>
      <c r="Q3" s="9">
        <v>112</v>
      </c>
      <c r="R3" s="7"/>
      <c r="S3" s="10">
        <v>19895</v>
      </c>
    </row>
    <row r="4" spans="1:30" s="11" customFormat="1" ht="11.25" customHeight="1">
      <c r="A4" s="100"/>
      <c r="B4" s="85"/>
      <c r="C4" s="88"/>
      <c r="D4" s="91"/>
      <c r="E4" s="88"/>
      <c r="F4" s="91"/>
      <c r="G4" s="88"/>
      <c r="H4" s="85"/>
      <c r="I4" s="88"/>
      <c r="J4" s="85"/>
      <c r="K4" s="88"/>
      <c r="L4" s="85"/>
      <c r="M4" s="7"/>
      <c r="N4" s="7"/>
      <c r="O4" s="9">
        <v>1637</v>
      </c>
      <c r="P4" s="7"/>
      <c r="Q4" s="9">
        <v>435</v>
      </c>
      <c r="R4" s="7"/>
    </row>
    <row r="5" spans="1:30" s="11" customFormat="1" ht="11.25" customHeight="1">
      <c r="A5" s="100"/>
      <c r="B5" s="85"/>
      <c r="C5" s="88"/>
      <c r="D5" s="91"/>
      <c r="E5" s="88"/>
      <c r="F5" s="91"/>
      <c r="G5" s="88"/>
      <c r="H5" s="85"/>
      <c r="I5" s="88"/>
      <c r="J5" s="85"/>
      <c r="K5" s="88"/>
      <c r="L5" s="85"/>
      <c r="M5" s="7"/>
      <c r="N5" s="7"/>
      <c r="O5" s="9">
        <v>1712</v>
      </c>
      <c r="P5" s="7"/>
      <c r="Q5" s="9">
        <v>60</v>
      </c>
      <c r="R5" s="7"/>
    </row>
    <row r="6" spans="1:30" s="11" customFormat="1" ht="11.25" customHeight="1">
      <c r="A6" s="100"/>
      <c r="B6" s="85"/>
      <c r="C6" s="89"/>
      <c r="D6" s="92"/>
      <c r="E6" s="89"/>
      <c r="F6" s="92"/>
      <c r="G6" s="89"/>
      <c r="H6" s="86"/>
      <c r="I6" s="89"/>
      <c r="J6" s="86"/>
      <c r="K6" s="89"/>
      <c r="L6" s="86"/>
      <c r="M6" s="7"/>
      <c r="N6" s="7"/>
      <c r="O6" s="9"/>
      <c r="P6" s="7"/>
      <c r="Q6" s="9"/>
      <c r="R6" s="7"/>
    </row>
    <row r="7" spans="1:30" s="11" customFormat="1" ht="12" customHeight="1">
      <c r="A7" s="101"/>
      <c r="B7" s="86"/>
      <c r="C7" s="93">
        <v>2010</v>
      </c>
      <c r="D7" s="94"/>
      <c r="E7" s="96">
        <v>2013</v>
      </c>
      <c r="F7" s="94"/>
      <c r="G7" s="93">
        <v>2016</v>
      </c>
      <c r="H7" s="94"/>
      <c r="I7" s="93">
        <v>2020</v>
      </c>
      <c r="J7" s="94"/>
      <c r="K7" s="97">
        <v>2023</v>
      </c>
      <c r="L7" s="98"/>
      <c r="M7" s="7"/>
      <c r="N7" s="7"/>
      <c r="O7" s="9"/>
      <c r="P7" s="7"/>
      <c r="Q7" s="9"/>
      <c r="R7" s="7"/>
    </row>
    <row r="8" spans="1:30" s="11" customFormat="1" ht="2.25" customHeight="1">
      <c r="A8" s="12"/>
      <c r="B8" s="13"/>
      <c r="C8" s="14"/>
      <c r="D8" s="15"/>
      <c r="E8" s="14"/>
      <c r="F8" s="15"/>
      <c r="G8" s="15"/>
      <c r="H8" s="15"/>
      <c r="I8" s="15"/>
      <c r="J8" s="15"/>
      <c r="K8" s="14"/>
      <c r="L8" s="16"/>
      <c r="M8" s="7"/>
      <c r="N8" s="7"/>
      <c r="O8" s="9"/>
      <c r="P8" s="7"/>
      <c r="Q8" s="9"/>
      <c r="R8" s="7"/>
    </row>
    <row r="9" spans="1:30" ht="11.25" customHeight="1">
      <c r="A9" s="77" t="s">
        <v>21</v>
      </c>
      <c r="B9" s="82"/>
      <c r="C9" s="82"/>
      <c r="D9" s="82"/>
      <c r="E9" s="82"/>
      <c r="F9" s="82"/>
      <c r="G9" s="82"/>
      <c r="H9" s="82"/>
      <c r="I9" s="82"/>
      <c r="J9" s="82"/>
      <c r="K9" s="82"/>
      <c r="L9" s="83"/>
      <c r="M9" s="6"/>
      <c r="O9" s="9">
        <v>228</v>
      </c>
    </row>
    <row r="10" spans="1:30" s="23" customFormat="1" ht="9.75" customHeight="1">
      <c r="A10" s="80" t="s">
        <v>38</v>
      </c>
      <c r="B10" s="81"/>
      <c r="C10" s="70">
        <v>11.58</v>
      </c>
      <c r="D10" s="24">
        <v>12.9</v>
      </c>
      <c r="E10" s="19">
        <v>9.8000000000000007</v>
      </c>
      <c r="F10" s="18">
        <v>12.436</v>
      </c>
      <c r="G10" s="70">
        <v>7.9279999999999999</v>
      </c>
      <c r="H10" s="18">
        <v>11.48</v>
      </c>
      <c r="I10" s="70">
        <v>5.2220000000000004</v>
      </c>
      <c r="J10" s="18">
        <v>9.6</v>
      </c>
      <c r="K10" s="70">
        <v>3.99</v>
      </c>
      <c r="L10" s="73">
        <f>(K10/K$17)*100</f>
        <v>8.560394765071873</v>
      </c>
      <c r="M10" s="20"/>
      <c r="N10" s="18"/>
      <c r="O10" s="21"/>
      <c r="P10" s="6"/>
      <c r="Q10" s="6"/>
      <c r="R10" s="6"/>
      <c r="S10" s="21"/>
      <c r="T10" s="21"/>
      <c r="U10" s="21"/>
      <c r="V10" s="21"/>
      <c r="W10" s="21"/>
      <c r="X10" s="21"/>
      <c r="Y10" s="21"/>
      <c r="Z10" s="22"/>
      <c r="AA10" s="21"/>
      <c r="AB10" s="21"/>
      <c r="AC10" s="21"/>
      <c r="AD10" s="21"/>
    </row>
    <row r="11" spans="1:30" s="23" customFormat="1" ht="9.75" customHeight="1">
      <c r="A11" s="80" t="s">
        <v>39</v>
      </c>
      <c r="B11" s="81"/>
      <c r="C11" s="70">
        <v>16.536999999999999</v>
      </c>
      <c r="D11" s="24">
        <v>18.399999999999999</v>
      </c>
      <c r="E11" s="19">
        <v>12.7</v>
      </c>
      <c r="F11" s="24">
        <v>16.116700000000002</v>
      </c>
      <c r="G11" s="70">
        <v>9.9190000000000005</v>
      </c>
      <c r="H11" s="18">
        <v>14.36</v>
      </c>
      <c r="I11" s="70">
        <v>6.508</v>
      </c>
      <c r="J11" s="18">
        <v>11.98</v>
      </c>
      <c r="K11" s="70">
        <v>4.92</v>
      </c>
      <c r="L11" s="73">
        <f t="shared" ref="L11:L16" si="0">(K11/K$17)*100</f>
        <v>10.555674747908174</v>
      </c>
      <c r="M11" s="20"/>
      <c r="N11" s="24"/>
      <c r="O11" s="25"/>
      <c r="P11" s="6"/>
      <c r="Q11" s="6"/>
      <c r="R11" s="6"/>
      <c r="S11" s="21"/>
      <c r="T11" s="21"/>
      <c r="U11" s="21"/>
      <c r="V11" s="21"/>
      <c r="W11" s="21"/>
      <c r="X11" s="21"/>
      <c r="Y11" s="21"/>
      <c r="Z11" s="22"/>
      <c r="AA11" s="21"/>
      <c r="AB11" s="21"/>
      <c r="AC11" s="21"/>
      <c r="AD11" s="21"/>
    </row>
    <row r="12" spans="1:30" s="23" customFormat="1" ht="9.75" customHeight="1">
      <c r="A12" s="80" t="s">
        <v>40</v>
      </c>
      <c r="B12" s="81"/>
      <c r="C12" s="70">
        <v>34.981999999999999</v>
      </c>
      <c r="D12" s="24">
        <v>38.97</v>
      </c>
      <c r="E12" s="19">
        <v>28.4</v>
      </c>
      <c r="F12" s="24">
        <v>36.04</v>
      </c>
      <c r="G12" s="70">
        <v>23.108000000000001</v>
      </c>
      <c r="H12" s="18">
        <v>33.46</v>
      </c>
      <c r="I12" s="70">
        <v>16.64</v>
      </c>
      <c r="J12" s="18">
        <v>30.64</v>
      </c>
      <c r="K12" s="70">
        <v>13.18</v>
      </c>
      <c r="L12" s="73">
        <f t="shared" si="0"/>
        <v>28.277193735249945</v>
      </c>
      <c r="M12" s="20"/>
      <c r="N12" s="24"/>
      <c r="O12" s="26"/>
      <c r="P12" s="27"/>
      <c r="Q12" s="26"/>
      <c r="R12" s="27"/>
      <c r="S12" s="28"/>
      <c r="T12" s="27"/>
      <c r="U12" s="21"/>
      <c r="V12" s="21"/>
      <c r="W12" s="21"/>
      <c r="X12" s="21"/>
      <c r="Y12" s="21"/>
      <c r="Z12" s="22"/>
      <c r="AA12" s="21"/>
      <c r="AB12" s="21"/>
      <c r="AC12" s="21"/>
      <c r="AD12" s="21"/>
    </row>
    <row r="13" spans="1:30" s="23" customFormat="1" ht="9.75" customHeight="1">
      <c r="A13" s="80" t="s">
        <v>41</v>
      </c>
      <c r="B13" s="81"/>
      <c r="C13" s="70">
        <v>19.744</v>
      </c>
      <c r="D13" s="24">
        <v>21.99</v>
      </c>
      <c r="E13" s="19">
        <v>18.899999999999999</v>
      </c>
      <c r="F13" s="24">
        <v>23.98</v>
      </c>
      <c r="G13" s="70">
        <v>17.670000000000002</v>
      </c>
      <c r="H13" s="18">
        <v>25.588000000000001</v>
      </c>
      <c r="I13" s="70">
        <v>15.297000000000001</v>
      </c>
      <c r="J13" s="18">
        <v>28.16</v>
      </c>
      <c r="K13" s="70">
        <v>13.58</v>
      </c>
      <c r="L13" s="73">
        <f t="shared" si="0"/>
        <v>29.135378674104267</v>
      </c>
      <c r="M13" s="20"/>
      <c r="N13" s="24"/>
      <c r="O13" s="29"/>
      <c r="P13" s="27"/>
      <c r="Q13" s="6"/>
      <c r="R13" s="30"/>
      <c r="S13" s="21"/>
      <c r="T13" s="27"/>
      <c r="U13" s="21"/>
      <c r="V13" s="21"/>
      <c r="W13" s="21"/>
      <c r="X13" s="21"/>
      <c r="Y13" s="21"/>
      <c r="Z13" s="22"/>
      <c r="AA13" s="21"/>
      <c r="AB13" s="21"/>
      <c r="AC13" s="21"/>
      <c r="AD13" s="21"/>
    </row>
    <row r="14" spans="1:30" s="23" customFormat="1" ht="9.75" customHeight="1">
      <c r="A14" s="80" t="s">
        <v>42</v>
      </c>
      <c r="B14" s="81"/>
      <c r="C14" s="70">
        <v>5.2110000000000003</v>
      </c>
      <c r="D14" s="24">
        <v>5.8049999999999997</v>
      </c>
      <c r="E14" s="19">
        <v>7</v>
      </c>
      <c r="F14" s="18">
        <v>8.8800000000000008</v>
      </c>
      <c r="G14" s="70">
        <v>7.742</v>
      </c>
      <c r="H14" s="18">
        <v>11.211499999999999</v>
      </c>
      <c r="I14" s="70">
        <v>7.77</v>
      </c>
      <c r="J14" s="18">
        <v>14.308</v>
      </c>
      <c r="K14" s="70">
        <v>7.9</v>
      </c>
      <c r="L14" s="73">
        <f t="shared" si="0"/>
        <v>16.949152542372882</v>
      </c>
      <c r="M14" s="20"/>
      <c r="N14" s="18"/>
      <c r="O14" s="26"/>
      <c r="P14" s="27"/>
      <c r="Q14" s="26"/>
      <c r="R14" s="27"/>
      <c r="S14" s="28"/>
      <c r="T14" s="27"/>
      <c r="U14" s="21"/>
      <c r="V14" s="21"/>
      <c r="W14" s="21"/>
      <c r="X14" s="21"/>
      <c r="Y14" s="21"/>
      <c r="Z14" s="22"/>
      <c r="AA14" s="21"/>
      <c r="AB14" s="21"/>
      <c r="AC14" s="21"/>
      <c r="AD14" s="21"/>
    </row>
    <row r="15" spans="1:30" s="23" customFormat="1" ht="9.75" customHeight="1">
      <c r="A15" s="80" t="s">
        <v>43</v>
      </c>
      <c r="B15" s="81"/>
      <c r="C15" s="70">
        <v>1.319</v>
      </c>
      <c r="D15" s="24">
        <v>1.4690000000000001</v>
      </c>
      <c r="E15" s="19">
        <v>1.7</v>
      </c>
      <c r="F15" s="24">
        <v>2.157</v>
      </c>
      <c r="G15" s="70">
        <v>2.149</v>
      </c>
      <c r="H15" s="18">
        <v>3.1120000000000001</v>
      </c>
      <c r="I15" s="70">
        <v>2.298</v>
      </c>
      <c r="J15" s="18">
        <v>4.2309999999999999</v>
      </c>
      <c r="K15" s="70">
        <v>2.4500000000000002</v>
      </c>
      <c r="L15" s="73">
        <f t="shared" si="0"/>
        <v>5.2563827504827287</v>
      </c>
      <c r="M15" s="20"/>
      <c r="N15" s="24"/>
      <c r="O15" s="29"/>
      <c r="P15" s="27"/>
      <c r="Q15" s="6"/>
      <c r="R15" s="30"/>
      <c r="S15" s="6"/>
      <c r="T15" s="27"/>
      <c r="U15" s="21"/>
      <c r="V15" s="21"/>
      <c r="W15" s="21"/>
      <c r="X15" s="21"/>
      <c r="Y15" s="21"/>
      <c r="Z15" s="22"/>
      <c r="AA15" s="21"/>
      <c r="AB15" s="21"/>
      <c r="AC15" s="21"/>
      <c r="AD15" s="21"/>
    </row>
    <row r="16" spans="1:30" s="23" customFormat="1" ht="9.75" customHeight="1">
      <c r="A16" s="80" t="s">
        <v>36</v>
      </c>
      <c r="B16" s="81"/>
      <c r="C16" s="70">
        <v>0.39</v>
      </c>
      <c r="D16" s="24">
        <v>0.434</v>
      </c>
      <c r="E16" s="19">
        <v>0.5</v>
      </c>
      <c r="F16" s="24">
        <v>0.63</v>
      </c>
      <c r="G16" s="70">
        <v>0.53800000000000003</v>
      </c>
      <c r="H16" s="18">
        <v>0.77900000000000003</v>
      </c>
      <c r="I16" s="70">
        <v>0.56899999999999995</v>
      </c>
      <c r="J16" s="18">
        <v>1.0478000000000001</v>
      </c>
      <c r="K16" s="70">
        <v>0.59</v>
      </c>
      <c r="L16" s="73">
        <f t="shared" si="0"/>
        <v>1.2658227848101267</v>
      </c>
      <c r="M16" s="20"/>
      <c r="N16" s="24"/>
      <c r="O16" s="31"/>
      <c r="P16" s="27"/>
      <c r="Q16" s="6"/>
      <c r="R16" s="30"/>
      <c r="S16" s="21"/>
      <c r="T16" s="27"/>
      <c r="U16" s="21"/>
      <c r="V16" s="21"/>
      <c r="W16" s="21"/>
      <c r="X16" s="21"/>
      <c r="Y16" s="21"/>
      <c r="Z16" s="22"/>
      <c r="AA16" s="21"/>
      <c r="AB16" s="21"/>
      <c r="AC16" s="21"/>
      <c r="AD16" s="21"/>
    </row>
    <row r="17" spans="1:30" s="23" customFormat="1" ht="10.5" customHeight="1">
      <c r="A17" s="77" t="s">
        <v>37</v>
      </c>
      <c r="B17" s="78"/>
      <c r="C17" s="71">
        <v>89.763000000000005</v>
      </c>
      <c r="D17" s="32">
        <v>100</v>
      </c>
      <c r="E17" s="33">
        <v>78.8</v>
      </c>
      <c r="F17" s="32">
        <v>100</v>
      </c>
      <c r="G17" s="71">
        <v>69.054000000000002</v>
      </c>
      <c r="H17" s="34">
        <v>100</v>
      </c>
      <c r="I17" s="71">
        <v>54.304000000000002</v>
      </c>
      <c r="J17" s="34">
        <v>100</v>
      </c>
      <c r="K17" s="71">
        <v>46.61</v>
      </c>
      <c r="L17" s="43">
        <v>100</v>
      </c>
      <c r="M17" s="20"/>
      <c r="N17" s="32"/>
      <c r="O17" s="28"/>
      <c r="P17" s="27"/>
      <c r="Q17" s="26"/>
      <c r="R17" s="27"/>
      <c r="S17" s="28"/>
      <c r="T17" s="27"/>
      <c r="U17" s="21"/>
      <c r="V17" s="21"/>
      <c r="W17" s="21"/>
      <c r="X17" s="21"/>
      <c r="Y17" s="21"/>
      <c r="Z17" s="22"/>
      <c r="AA17" s="21"/>
      <c r="AB17" s="21"/>
      <c r="AC17" s="21"/>
      <c r="AD17" s="21"/>
    </row>
    <row r="18" spans="1:30" s="23" customFormat="1" ht="2.25" customHeight="1">
      <c r="A18" s="12"/>
      <c r="B18" s="17"/>
      <c r="C18" s="35"/>
      <c r="D18" s="36"/>
      <c r="E18" s="35"/>
      <c r="F18" s="37"/>
      <c r="G18" s="37"/>
      <c r="H18" s="37"/>
      <c r="I18" s="37"/>
      <c r="J18" s="37"/>
      <c r="K18" s="35"/>
      <c r="L18" s="38"/>
      <c r="M18" s="39"/>
      <c r="N18" s="24"/>
      <c r="O18" s="31"/>
      <c r="P18" s="27"/>
      <c r="Q18" s="6"/>
      <c r="R18" s="30"/>
      <c r="S18" s="21"/>
      <c r="T18" s="27"/>
      <c r="U18" s="21"/>
      <c r="V18" s="21"/>
      <c r="W18" s="21"/>
      <c r="X18" s="21"/>
      <c r="Y18" s="21"/>
      <c r="Z18" s="21"/>
      <c r="AA18" s="21"/>
      <c r="AB18" s="21"/>
      <c r="AC18" s="21"/>
      <c r="AD18" s="21"/>
    </row>
    <row r="19" spans="1:30" ht="11.25" customHeight="1">
      <c r="A19" s="77" t="s">
        <v>32</v>
      </c>
      <c r="B19" s="82"/>
      <c r="C19" s="82"/>
      <c r="D19" s="82"/>
      <c r="E19" s="82"/>
      <c r="F19" s="82"/>
      <c r="G19" s="82"/>
      <c r="H19" s="82"/>
      <c r="I19" s="82"/>
      <c r="J19" s="82"/>
      <c r="K19" s="82"/>
      <c r="L19" s="83"/>
      <c r="M19" s="39"/>
      <c r="N19" s="24"/>
      <c r="O19" s="31"/>
      <c r="P19" s="27"/>
      <c r="Q19" s="6"/>
      <c r="R19" s="30"/>
      <c r="S19" s="21"/>
      <c r="T19" s="27"/>
      <c r="U19" s="6"/>
      <c r="V19" s="6"/>
      <c r="W19" s="6"/>
      <c r="X19" s="6"/>
      <c r="Y19" s="6"/>
      <c r="Z19" s="6"/>
      <c r="AA19" s="6"/>
      <c r="AB19" s="6"/>
      <c r="AC19" s="6"/>
      <c r="AD19" s="6"/>
    </row>
    <row r="20" spans="1:30" s="23" customFormat="1" ht="9.75" customHeight="1">
      <c r="A20" s="80" t="s">
        <v>38</v>
      </c>
      <c r="B20" s="81"/>
      <c r="C20" s="70">
        <v>61.109000000000002</v>
      </c>
      <c r="D20" s="24">
        <v>1.4670000000000001</v>
      </c>
      <c r="E20" s="19">
        <v>50.7</v>
      </c>
      <c r="F20" s="18">
        <v>1.19</v>
      </c>
      <c r="G20" s="70">
        <v>38.465000000000003</v>
      </c>
      <c r="H20" s="18">
        <v>0.89900000000000002</v>
      </c>
      <c r="I20" s="70">
        <v>24.562999999999999</v>
      </c>
      <c r="J20" s="18">
        <v>0.624</v>
      </c>
      <c r="K20" s="70">
        <v>18.7</v>
      </c>
      <c r="L20" s="73">
        <f>(K20/K$27)*100</f>
        <v>0.49681190223166843</v>
      </c>
      <c r="M20" s="40"/>
      <c r="N20" s="24"/>
      <c r="O20" s="28"/>
      <c r="P20" s="27"/>
      <c r="Q20" s="26"/>
      <c r="R20" s="27"/>
      <c r="S20" s="28"/>
      <c r="T20" s="27"/>
      <c r="U20" s="21"/>
      <c r="V20" s="21"/>
      <c r="W20" s="21"/>
      <c r="X20" s="21"/>
      <c r="Y20" s="21"/>
      <c r="Z20" s="21"/>
      <c r="AA20" s="21"/>
      <c r="AB20" s="21"/>
      <c r="AC20" s="21"/>
      <c r="AD20" s="21"/>
    </row>
    <row r="21" spans="1:30" s="23" customFormat="1" ht="9.75" customHeight="1">
      <c r="A21" s="80" t="s">
        <v>39</v>
      </c>
      <c r="B21" s="81"/>
      <c r="C21" s="70">
        <v>241.34299999999999</v>
      </c>
      <c r="D21" s="24">
        <v>5.7948000000000004</v>
      </c>
      <c r="E21" s="19">
        <v>186.5</v>
      </c>
      <c r="F21" s="24">
        <v>4.3860000000000001</v>
      </c>
      <c r="G21" s="70">
        <v>145.19499999999999</v>
      </c>
      <c r="H21" s="24">
        <v>3.395</v>
      </c>
      <c r="I21" s="70">
        <v>95.349000000000004</v>
      </c>
      <c r="J21" s="24">
        <v>2.4239999999999999</v>
      </c>
      <c r="K21" s="70">
        <v>72.400000000000006</v>
      </c>
      <c r="L21" s="73">
        <f t="shared" ref="L21:L26" si="1">(K21/K$27)*100</f>
        <v>1.9234856535600426</v>
      </c>
      <c r="M21" s="40"/>
      <c r="N21" s="24"/>
      <c r="O21" s="31"/>
      <c r="P21" s="27"/>
      <c r="Q21" s="6"/>
      <c r="R21" s="30"/>
      <c r="S21" s="21"/>
      <c r="T21" s="27"/>
      <c r="U21" s="21"/>
      <c r="V21" s="21"/>
      <c r="W21" s="21"/>
      <c r="X21" s="21"/>
      <c r="Y21" s="21"/>
      <c r="Z21" s="21"/>
      <c r="AA21" s="21"/>
      <c r="AB21" s="21"/>
      <c r="AC21" s="21"/>
      <c r="AD21" s="21"/>
    </row>
    <row r="22" spans="1:30" s="23" customFormat="1" ht="9.75" customHeight="1">
      <c r="A22" s="80" t="s">
        <v>40</v>
      </c>
      <c r="B22" s="81"/>
      <c r="C22" s="70">
        <v>1122.5139999999999</v>
      </c>
      <c r="D22" s="24">
        <v>26.95</v>
      </c>
      <c r="E22" s="19">
        <v>921.4</v>
      </c>
      <c r="F22" s="24">
        <v>21.67</v>
      </c>
      <c r="G22" s="70">
        <v>749.64099999999996</v>
      </c>
      <c r="H22" s="24">
        <v>17.529</v>
      </c>
      <c r="I22" s="70">
        <v>547.38199999999995</v>
      </c>
      <c r="J22" s="24">
        <v>13.92</v>
      </c>
      <c r="K22" s="70">
        <v>444.7</v>
      </c>
      <c r="L22" s="73">
        <f t="shared" si="1"/>
        <v>11.814558979808714</v>
      </c>
      <c r="M22" s="40"/>
      <c r="N22" s="24"/>
      <c r="O22" s="31"/>
      <c r="P22" s="27"/>
      <c r="Q22" s="6"/>
      <c r="R22" s="30"/>
      <c r="S22" s="6"/>
      <c r="T22" s="27"/>
      <c r="U22" s="21"/>
      <c r="V22" s="21"/>
      <c r="W22" s="21"/>
      <c r="X22" s="21"/>
      <c r="Y22" s="21"/>
      <c r="Z22" s="22"/>
      <c r="AA22" s="22"/>
      <c r="AB22" s="21"/>
      <c r="AC22" s="21"/>
      <c r="AD22" s="21"/>
    </row>
    <row r="23" spans="1:30" s="23" customFormat="1" ht="9.75" customHeight="1">
      <c r="A23" s="80" t="s">
        <v>41</v>
      </c>
      <c r="B23" s="81"/>
      <c r="C23" s="70">
        <v>1348.54</v>
      </c>
      <c r="D23" s="24">
        <v>32.3795</v>
      </c>
      <c r="E23" s="19">
        <v>1314.7</v>
      </c>
      <c r="F23" s="24">
        <v>30.92</v>
      </c>
      <c r="G23" s="70">
        <v>1240.2829999999999</v>
      </c>
      <c r="H23" s="24">
        <v>29.001999999999999</v>
      </c>
      <c r="I23" s="70">
        <v>1075.7619999999999</v>
      </c>
      <c r="J23" s="24">
        <v>27.358000000000001</v>
      </c>
      <c r="K23" s="70">
        <v>959.2</v>
      </c>
      <c r="L23" s="73">
        <f t="shared" si="1"/>
        <v>25.483528161530288</v>
      </c>
      <c r="M23" s="40"/>
      <c r="N23" s="24"/>
      <c r="O23" s="31"/>
      <c r="P23" s="27"/>
      <c r="Q23" s="6"/>
      <c r="R23" s="30"/>
      <c r="S23" s="6"/>
      <c r="T23" s="27"/>
      <c r="U23" s="21"/>
      <c r="V23" s="21"/>
      <c r="W23" s="21"/>
      <c r="X23" s="21"/>
      <c r="Y23" s="21"/>
      <c r="Z23" s="21"/>
      <c r="AA23" s="21"/>
      <c r="AB23" s="21"/>
      <c r="AC23" s="21"/>
      <c r="AD23" s="21"/>
    </row>
    <row r="24" spans="1:30" s="23" customFormat="1" ht="9.75" customHeight="1">
      <c r="A24" s="80" t="s">
        <v>42</v>
      </c>
      <c r="B24" s="81"/>
      <c r="C24" s="70">
        <v>671.52700000000004</v>
      </c>
      <c r="D24" s="24">
        <v>16.123899999999999</v>
      </c>
      <c r="E24" s="19">
        <v>909.7</v>
      </c>
      <c r="F24" s="18">
        <v>21.396999999999998</v>
      </c>
      <c r="G24" s="70">
        <v>1030.3119999999999</v>
      </c>
      <c r="H24" s="18">
        <v>24.092500000000001</v>
      </c>
      <c r="I24" s="70">
        <v>1043.8520000000001</v>
      </c>
      <c r="J24" s="18">
        <v>26.54</v>
      </c>
      <c r="K24" s="70">
        <v>1066.9000000000001</v>
      </c>
      <c r="L24" s="73">
        <f t="shared" si="1"/>
        <v>28.344845908607869</v>
      </c>
      <c r="M24" s="40"/>
      <c r="N24" s="24"/>
      <c r="O24" s="31"/>
      <c r="P24" s="27"/>
      <c r="Q24" s="6"/>
      <c r="R24" s="30"/>
      <c r="S24" s="6"/>
      <c r="T24" s="27"/>
      <c r="U24" s="21"/>
      <c r="V24" s="21"/>
      <c r="W24" s="21"/>
      <c r="X24" s="21"/>
      <c r="Y24" s="21"/>
      <c r="Z24" s="21"/>
      <c r="AA24" s="21"/>
      <c r="AB24" s="21"/>
      <c r="AC24" s="21"/>
      <c r="AD24" s="21"/>
    </row>
    <row r="25" spans="1:30" s="23" customFormat="1" ht="9.75" customHeight="1">
      <c r="A25" s="80" t="s">
        <v>43</v>
      </c>
      <c r="B25" s="81"/>
      <c r="C25" s="70">
        <v>396.85300000000001</v>
      </c>
      <c r="D25" s="24">
        <v>9.5280000000000005</v>
      </c>
      <c r="E25" s="19">
        <v>493.5</v>
      </c>
      <c r="F25" s="24">
        <v>11.606999999999999</v>
      </c>
      <c r="G25" s="70">
        <v>623.08699999999999</v>
      </c>
      <c r="H25" s="24">
        <v>14.57</v>
      </c>
      <c r="I25" s="70">
        <v>665.20600000000002</v>
      </c>
      <c r="J25" s="24">
        <v>16.9176</v>
      </c>
      <c r="K25" s="70">
        <v>702.1</v>
      </c>
      <c r="L25" s="73">
        <f t="shared" si="1"/>
        <v>18.653028692879918</v>
      </c>
      <c r="M25" s="40"/>
      <c r="N25" s="41"/>
      <c r="O25" s="28"/>
      <c r="P25" s="27"/>
      <c r="Q25" s="26"/>
      <c r="R25" s="27"/>
      <c r="S25" s="28"/>
      <c r="T25" s="27"/>
      <c r="U25" s="21"/>
      <c r="V25" s="21"/>
      <c r="W25" s="21"/>
      <c r="X25" s="21"/>
      <c r="Y25" s="21"/>
      <c r="Z25" s="21"/>
      <c r="AA25" s="21"/>
      <c r="AB25" s="21"/>
      <c r="AC25" s="21"/>
      <c r="AD25" s="21"/>
    </row>
    <row r="26" spans="1:30" s="23" customFormat="1" ht="9.75" customHeight="1">
      <c r="A26" s="80" t="s">
        <v>36</v>
      </c>
      <c r="B26" s="81"/>
      <c r="C26" s="70">
        <v>322.90300000000002</v>
      </c>
      <c r="D26" s="24">
        <v>7.75</v>
      </c>
      <c r="E26" s="19">
        <v>374.8</v>
      </c>
      <c r="F26" s="24">
        <v>8.8158999999999992</v>
      </c>
      <c r="G26" s="70">
        <v>449.49099999999999</v>
      </c>
      <c r="H26" s="24">
        <v>10.51</v>
      </c>
      <c r="I26" s="70">
        <v>479.91399999999999</v>
      </c>
      <c r="J26" s="24">
        <v>12.205</v>
      </c>
      <c r="K26" s="70">
        <v>500.1</v>
      </c>
      <c r="L26" s="73">
        <f t="shared" si="1"/>
        <v>13.286397449521786</v>
      </c>
      <c r="M26" s="40"/>
      <c r="N26" s="42"/>
      <c r="O26" s="31"/>
      <c r="P26" s="27"/>
      <c r="Q26" s="6"/>
      <c r="R26" s="30"/>
      <c r="S26" s="6"/>
      <c r="T26" s="27"/>
      <c r="U26" s="21"/>
      <c r="V26" s="21"/>
      <c r="W26" s="21"/>
      <c r="X26" s="21"/>
      <c r="Y26" s="21"/>
      <c r="Z26" s="21"/>
      <c r="AA26" s="21"/>
      <c r="AB26" s="21"/>
      <c r="AC26" s="21"/>
      <c r="AD26" s="21"/>
    </row>
    <row r="27" spans="1:30" s="23" customFormat="1" ht="10.5" customHeight="1">
      <c r="A27" s="77" t="s">
        <v>37</v>
      </c>
      <c r="B27" s="78"/>
      <c r="C27" s="71">
        <v>4164.7889999999998</v>
      </c>
      <c r="D27" s="32">
        <v>100</v>
      </c>
      <c r="E27" s="33">
        <v>4251.3999999999996</v>
      </c>
      <c r="F27" s="32">
        <v>100</v>
      </c>
      <c r="G27" s="71">
        <v>4276.4740000000002</v>
      </c>
      <c r="H27" s="32">
        <v>100</v>
      </c>
      <c r="I27" s="71">
        <v>3932.0279999999998</v>
      </c>
      <c r="J27" s="32">
        <v>100</v>
      </c>
      <c r="K27" s="71">
        <v>3764</v>
      </c>
      <c r="L27" s="43">
        <v>100</v>
      </c>
      <c r="M27" s="40"/>
      <c r="N27" s="44"/>
      <c r="O27" s="31"/>
      <c r="P27" s="27"/>
      <c r="Q27" s="6"/>
      <c r="R27" s="30"/>
      <c r="S27" s="6"/>
      <c r="T27" s="27"/>
      <c r="U27" s="21"/>
      <c r="V27" s="21"/>
      <c r="W27" s="21"/>
      <c r="X27" s="21"/>
      <c r="Y27" s="21"/>
      <c r="Z27" s="21"/>
      <c r="AA27" s="21"/>
      <c r="AB27" s="21"/>
      <c r="AC27" s="21"/>
      <c r="AD27" s="21"/>
    </row>
    <row r="28" spans="1:30" s="23" customFormat="1" ht="2.25" customHeight="1">
      <c r="A28" s="12"/>
      <c r="B28" s="17"/>
      <c r="C28" s="45"/>
      <c r="D28" s="46"/>
      <c r="E28" s="45"/>
      <c r="F28" s="46"/>
      <c r="G28" s="46"/>
      <c r="H28" s="46"/>
      <c r="I28" s="46"/>
      <c r="J28" s="46"/>
      <c r="K28" s="45"/>
      <c r="L28" s="47"/>
      <c r="M28" s="21"/>
      <c r="N28" s="21"/>
      <c r="O28" s="28"/>
      <c r="P28" s="27"/>
      <c r="Q28" s="26"/>
      <c r="R28" s="27"/>
      <c r="S28" s="28"/>
      <c r="T28" s="27"/>
      <c r="U28" s="21"/>
      <c r="V28" s="21"/>
      <c r="W28" s="21"/>
      <c r="X28" s="21"/>
      <c r="Y28" s="21"/>
      <c r="Z28" s="21"/>
      <c r="AA28" s="21"/>
      <c r="AB28" s="21"/>
      <c r="AC28" s="21"/>
      <c r="AD28" s="21"/>
    </row>
    <row r="29" spans="1:30" ht="11.25" customHeight="1">
      <c r="A29" s="77" t="s">
        <v>33</v>
      </c>
      <c r="B29" s="82"/>
      <c r="C29" s="82"/>
      <c r="D29" s="82"/>
      <c r="E29" s="82"/>
      <c r="F29" s="82"/>
      <c r="G29" s="82"/>
      <c r="H29" s="82"/>
      <c r="I29" s="82"/>
      <c r="J29" s="82"/>
      <c r="K29" s="82"/>
      <c r="L29" s="83"/>
      <c r="M29" s="6"/>
      <c r="N29" s="6"/>
      <c r="O29" s="31"/>
      <c r="P29" s="27"/>
      <c r="Q29" s="6"/>
      <c r="R29" s="30"/>
      <c r="S29" s="6"/>
      <c r="T29" s="30"/>
      <c r="U29" s="6"/>
      <c r="V29" s="6"/>
      <c r="W29" s="6"/>
      <c r="X29" s="6"/>
      <c r="Y29" s="6"/>
      <c r="Z29" s="6"/>
      <c r="AA29" s="6"/>
      <c r="AB29" s="6"/>
      <c r="AC29" s="6"/>
      <c r="AD29" s="6"/>
    </row>
    <row r="30" spans="1:30" s="23" customFormat="1" ht="10.5" customHeight="1">
      <c r="A30" s="77" t="s">
        <v>37</v>
      </c>
      <c r="B30" s="78"/>
      <c r="C30" s="71">
        <v>46.39761371611911</v>
      </c>
      <c r="D30" s="57" t="s">
        <v>19</v>
      </c>
      <c r="E30" s="48">
        <v>53.951776649746193</v>
      </c>
      <c r="F30" s="57" t="s">
        <v>19</v>
      </c>
      <c r="G30" s="71">
        <v>61.9</v>
      </c>
      <c r="H30" s="57" t="s">
        <v>19</v>
      </c>
      <c r="I30" s="71">
        <v>72.400000000000006</v>
      </c>
      <c r="J30" s="57" t="s">
        <v>19</v>
      </c>
      <c r="K30" s="71">
        <f>K27/K17</f>
        <v>80.755202746191799</v>
      </c>
      <c r="L30" s="72" t="s">
        <v>19</v>
      </c>
      <c r="M30" s="21"/>
      <c r="N30" s="21"/>
      <c r="O30" s="31"/>
      <c r="P30" s="27"/>
      <c r="Q30" s="6"/>
      <c r="R30" s="30"/>
      <c r="S30" s="6"/>
      <c r="T30" s="30"/>
      <c r="U30" s="21"/>
      <c r="V30" s="21"/>
      <c r="W30" s="21"/>
      <c r="X30" s="21"/>
      <c r="Y30" s="21"/>
      <c r="Z30" s="21"/>
      <c r="AA30" s="21"/>
      <c r="AB30" s="21"/>
      <c r="AC30" s="21"/>
      <c r="AD30" s="21"/>
    </row>
    <row r="31" spans="1:30" s="23" customFormat="1" ht="2.25" customHeight="1">
      <c r="A31" s="49"/>
      <c r="B31" s="50"/>
      <c r="C31" s="51"/>
      <c r="D31" s="52"/>
      <c r="E31" s="53"/>
      <c r="F31" s="52"/>
      <c r="G31" s="52"/>
      <c r="H31" s="52"/>
      <c r="I31" s="52"/>
      <c r="J31" s="52"/>
      <c r="K31" s="54"/>
      <c r="L31" s="55"/>
      <c r="M31" s="21"/>
      <c r="N31" s="21"/>
      <c r="O31" s="56"/>
      <c r="P31" s="27"/>
      <c r="Q31" s="26"/>
      <c r="R31" s="27"/>
      <c r="S31" s="28"/>
      <c r="T31" s="27"/>
      <c r="U31" s="21"/>
      <c r="V31" s="21"/>
      <c r="W31" s="21"/>
      <c r="X31" s="21"/>
      <c r="Y31" s="21"/>
      <c r="Z31" s="21"/>
      <c r="AA31" s="21"/>
      <c r="AB31" s="21"/>
      <c r="AC31" s="21"/>
      <c r="AD31" s="21"/>
    </row>
    <row r="32" spans="1:30" ht="11.25" customHeight="1">
      <c r="D32" s="57"/>
      <c r="M32" s="6"/>
      <c r="N32" s="6"/>
      <c r="O32" s="6"/>
      <c r="P32" s="6"/>
      <c r="Q32" s="6"/>
      <c r="R32" s="6"/>
      <c r="S32" s="6"/>
      <c r="T32" s="6"/>
      <c r="U32" s="6"/>
      <c r="V32" s="6"/>
      <c r="W32" s="6"/>
      <c r="X32" s="6"/>
      <c r="Y32" s="6"/>
      <c r="Z32" s="6"/>
      <c r="AA32" s="6"/>
      <c r="AB32" s="6"/>
      <c r="AC32" s="6"/>
      <c r="AD32" s="6"/>
    </row>
    <row r="33" spans="1:30" ht="10.5" customHeight="1">
      <c r="B33" s="58"/>
      <c r="C33" s="58"/>
      <c r="D33" s="57"/>
      <c r="E33" s="58"/>
      <c r="F33" s="58"/>
      <c r="G33" s="58"/>
      <c r="H33" s="58"/>
      <c r="I33" s="58"/>
      <c r="J33" s="58"/>
      <c r="K33" s="58"/>
      <c r="M33" s="6"/>
      <c r="N33" s="6"/>
      <c r="O33" s="59"/>
      <c r="P33" s="6"/>
      <c r="Q33" s="59"/>
      <c r="R33" s="6"/>
      <c r="S33" s="59"/>
      <c r="T33" s="6"/>
      <c r="U33" s="6"/>
      <c r="V33" s="6"/>
      <c r="W33" s="6"/>
      <c r="X33" s="6"/>
      <c r="Y33" s="6"/>
      <c r="Z33" s="6"/>
      <c r="AA33" s="6"/>
      <c r="AB33" s="6"/>
      <c r="AC33" s="6"/>
      <c r="AD33" s="6"/>
    </row>
    <row r="34" spans="1:30" ht="18.75" customHeight="1">
      <c r="L34" s="74" t="s">
        <v>45</v>
      </c>
      <c r="M34" s="6"/>
      <c r="N34" s="6"/>
      <c r="O34" s="6"/>
      <c r="P34" s="6"/>
      <c r="Q34" s="6"/>
      <c r="R34" s="6"/>
      <c r="S34" s="6"/>
      <c r="T34" s="6"/>
      <c r="U34" s="6"/>
      <c r="V34" s="6"/>
      <c r="W34" s="6"/>
      <c r="X34" s="6"/>
      <c r="Y34" s="6"/>
      <c r="Z34" s="6"/>
      <c r="AA34" s="6"/>
      <c r="AB34" s="6"/>
      <c r="AC34" s="6"/>
      <c r="AD34" s="6"/>
    </row>
    <row r="35" spans="1:30">
      <c r="B35" s="60"/>
      <c r="C35" s="6"/>
      <c r="D35" s="6"/>
      <c r="E35" s="6"/>
      <c r="F35" s="6"/>
      <c r="G35" s="6"/>
      <c r="H35" s="6"/>
      <c r="I35" s="6"/>
      <c r="J35" s="6"/>
      <c r="K35" s="6"/>
      <c r="M35" s="6"/>
      <c r="N35" s="6"/>
      <c r="O35" s="6"/>
      <c r="P35" s="6"/>
      <c r="Q35" s="8"/>
      <c r="R35" s="6"/>
      <c r="S35" s="6"/>
      <c r="T35" s="6"/>
      <c r="U35" s="6"/>
      <c r="V35" s="6"/>
      <c r="W35" s="6"/>
      <c r="X35" s="6"/>
      <c r="Y35" s="6"/>
      <c r="Z35" s="6"/>
      <c r="AA35" s="6"/>
      <c r="AB35" s="6"/>
      <c r="AC35" s="6"/>
      <c r="AD35" s="6"/>
    </row>
    <row r="36" spans="1:30">
      <c r="A36" s="61" t="s">
        <v>31</v>
      </c>
      <c r="B36" s="62"/>
    </row>
    <row r="37" spans="1:30">
      <c r="B37" s="60"/>
      <c r="C37" s="6"/>
      <c r="E37" s="63"/>
      <c r="M37" s="6"/>
      <c r="N37" s="6"/>
      <c r="O37" s="6"/>
      <c r="P37" s="6"/>
      <c r="Q37" s="6"/>
      <c r="R37" s="6"/>
      <c r="S37" s="6"/>
      <c r="T37" s="6"/>
      <c r="U37" s="6"/>
      <c r="V37" s="6"/>
      <c r="W37" s="6"/>
      <c r="X37" s="6"/>
      <c r="Y37" s="6"/>
      <c r="Z37" s="6"/>
      <c r="AA37" s="6"/>
      <c r="AB37" s="6"/>
      <c r="AC37" s="6"/>
      <c r="AD37" s="6"/>
    </row>
    <row r="38" spans="1:30">
      <c r="B38" s="60"/>
      <c r="C38" s="6"/>
      <c r="M38" s="6"/>
      <c r="N38" s="6"/>
      <c r="O38" s="31"/>
      <c r="P38" s="6"/>
      <c r="Q38" s="31"/>
      <c r="R38" s="6"/>
      <c r="S38" s="31"/>
      <c r="T38" s="6"/>
      <c r="U38" s="6"/>
      <c r="V38" s="6"/>
      <c r="W38" s="6"/>
      <c r="X38" s="6"/>
      <c r="Y38" s="6"/>
      <c r="Z38" s="6"/>
      <c r="AA38" s="6"/>
      <c r="AB38" s="6"/>
      <c r="AC38" s="6"/>
      <c r="AD38" s="6"/>
    </row>
    <row r="39" spans="1:30">
      <c r="B39" s="60"/>
      <c r="C39" s="6"/>
      <c r="M39" s="6"/>
      <c r="N39" s="6"/>
      <c r="O39" s="31"/>
      <c r="P39" s="6"/>
      <c r="Q39" s="31"/>
      <c r="R39" s="6"/>
      <c r="S39" s="31"/>
      <c r="T39" s="6"/>
      <c r="U39" s="6"/>
      <c r="V39" s="6"/>
      <c r="W39" s="6"/>
      <c r="X39" s="6"/>
      <c r="Y39" s="6"/>
      <c r="Z39" s="6"/>
      <c r="AA39" s="6"/>
      <c r="AB39" s="6"/>
      <c r="AC39" s="6"/>
      <c r="AD39" s="6"/>
    </row>
    <row r="40" spans="1:30">
      <c r="B40" s="60"/>
      <c r="C40" s="6"/>
      <c r="M40" s="6"/>
      <c r="N40" s="6"/>
      <c r="O40" s="31"/>
      <c r="P40" s="6"/>
      <c r="Q40" s="31"/>
      <c r="R40" s="6"/>
      <c r="S40" s="6"/>
      <c r="T40" s="6"/>
      <c r="U40" s="6"/>
      <c r="V40" s="6"/>
      <c r="W40" s="6"/>
      <c r="X40" s="6"/>
      <c r="Y40" s="6"/>
      <c r="Z40" s="6"/>
      <c r="AA40" s="6"/>
      <c r="AB40" s="6"/>
      <c r="AC40" s="6"/>
      <c r="AD40" s="6"/>
    </row>
    <row r="41" spans="1:30">
      <c r="B41" s="60"/>
      <c r="C41" s="6"/>
      <c r="M41" s="6"/>
      <c r="N41" s="6"/>
      <c r="O41" s="31"/>
      <c r="P41" s="6"/>
      <c r="Q41" s="31"/>
      <c r="R41" s="6"/>
      <c r="S41" s="6"/>
      <c r="T41" s="6"/>
      <c r="U41" s="6"/>
      <c r="V41" s="6"/>
      <c r="W41" s="6"/>
      <c r="X41" s="6"/>
      <c r="Y41" s="6"/>
      <c r="Z41" s="6"/>
      <c r="AA41" s="6"/>
      <c r="AB41" s="6"/>
      <c r="AC41" s="6"/>
      <c r="AD41" s="6"/>
    </row>
    <row r="42" spans="1:30">
      <c r="B42" s="60"/>
      <c r="C42" s="6"/>
      <c r="M42" s="6"/>
      <c r="N42" s="6"/>
      <c r="O42" s="31"/>
      <c r="P42" s="6"/>
      <c r="Q42" s="31"/>
      <c r="R42" s="6"/>
      <c r="S42" s="6"/>
      <c r="T42" s="6"/>
      <c r="U42" s="6"/>
      <c r="V42" s="6"/>
      <c r="W42" s="6"/>
      <c r="X42" s="6"/>
      <c r="Y42" s="6"/>
      <c r="Z42" s="6"/>
      <c r="AA42" s="6"/>
      <c r="AB42" s="6"/>
      <c r="AC42" s="6"/>
      <c r="AD42" s="6"/>
    </row>
    <row r="43" spans="1:30">
      <c r="B43" s="6"/>
      <c r="C43" s="6"/>
      <c r="M43" s="6"/>
      <c r="N43" s="6"/>
      <c r="O43" s="31"/>
      <c r="P43" s="6"/>
      <c r="Q43" s="6"/>
      <c r="R43" s="6"/>
      <c r="S43" s="6"/>
      <c r="T43" s="6"/>
      <c r="U43" s="6"/>
      <c r="V43" s="6"/>
      <c r="W43" s="6"/>
      <c r="X43" s="6"/>
      <c r="Y43" s="6"/>
      <c r="Z43" s="6"/>
      <c r="AA43" s="6"/>
      <c r="AB43" s="6"/>
      <c r="AC43" s="6"/>
      <c r="AD43" s="6"/>
    </row>
    <row r="44" spans="1:30">
      <c r="M44" s="6"/>
      <c r="N44" s="6"/>
      <c r="O44" s="31"/>
      <c r="P44" s="6"/>
      <c r="Q44" s="6"/>
      <c r="R44" s="6"/>
      <c r="S44" s="6"/>
      <c r="T44" s="6"/>
      <c r="U44" s="6"/>
      <c r="V44" s="6"/>
      <c r="W44" s="6"/>
      <c r="X44" s="6"/>
      <c r="Y44" s="6"/>
      <c r="Z44" s="6"/>
      <c r="AA44" s="6"/>
      <c r="AB44" s="6"/>
      <c r="AC44" s="6"/>
      <c r="AD44" s="6"/>
    </row>
    <row r="45" spans="1:30">
      <c r="M45" s="6"/>
      <c r="N45" s="6"/>
      <c r="O45" s="31"/>
      <c r="P45" s="6"/>
      <c r="Q45" s="6"/>
      <c r="R45" s="6"/>
      <c r="S45" s="6"/>
      <c r="T45" s="6"/>
      <c r="U45" s="6"/>
      <c r="V45" s="6"/>
      <c r="W45" s="6"/>
      <c r="X45" s="6"/>
      <c r="Y45" s="6"/>
      <c r="Z45" s="6"/>
      <c r="AA45" s="6"/>
      <c r="AB45" s="6"/>
      <c r="AC45" s="6"/>
      <c r="AD45" s="6"/>
    </row>
    <row r="46" spans="1:30">
      <c r="M46" s="6"/>
      <c r="N46" s="6"/>
      <c r="O46" s="6"/>
      <c r="P46" s="6"/>
      <c r="Q46" s="6"/>
      <c r="R46" s="6"/>
      <c r="S46" s="6"/>
      <c r="T46" s="6"/>
      <c r="U46" s="6"/>
      <c r="V46" s="6"/>
      <c r="W46" s="6"/>
      <c r="X46" s="6"/>
      <c r="Y46" s="6"/>
      <c r="Z46" s="6"/>
      <c r="AA46" s="6"/>
      <c r="AB46" s="6"/>
      <c r="AC46" s="6"/>
      <c r="AD46" s="6"/>
    </row>
    <row r="47" spans="1:30">
      <c r="N47" s="7" t="s">
        <v>3</v>
      </c>
      <c r="O47" s="64">
        <v>0</v>
      </c>
      <c r="P47" s="65">
        <v>0</v>
      </c>
      <c r="Q47" s="64">
        <v>0</v>
      </c>
      <c r="R47" s="65">
        <v>0</v>
      </c>
      <c r="S47" s="64">
        <v>0</v>
      </c>
      <c r="T47" s="65">
        <v>0</v>
      </c>
    </row>
    <row r="48" spans="1:30">
      <c r="O48" s="66"/>
      <c r="Q48" s="66" t="s">
        <v>4</v>
      </c>
      <c r="R48" s="65"/>
      <c r="S48" s="66"/>
      <c r="T48" s="65"/>
    </row>
    <row r="49" spans="12:20">
      <c r="O49" s="66" t="s">
        <v>5</v>
      </c>
      <c r="Q49" s="66" t="s">
        <v>6</v>
      </c>
      <c r="R49" s="65"/>
      <c r="S49" s="66" t="s">
        <v>7</v>
      </c>
      <c r="T49" s="65"/>
    </row>
    <row r="50" spans="12:20">
      <c r="O50" s="64">
        <v>430586</v>
      </c>
      <c r="P50" s="65">
        <v>12.157041558613894</v>
      </c>
      <c r="Q50" s="64">
        <v>4574</v>
      </c>
      <c r="R50" s="65">
        <v>0.52273329859111151</v>
      </c>
      <c r="S50" s="64">
        <v>435442</v>
      </c>
      <c r="T50" s="65">
        <v>9.8484538355846816</v>
      </c>
    </row>
    <row r="51" spans="12:20">
      <c r="O51" s="66"/>
      <c r="P51" s="67"/>
      <c r="Q51" s="66" t="s">
        <v>8</v>
      </c>
      <c r="R51" s="65"/>
      <c r="S51" s="66"/>
      <c r="T51" s="65"/>
    </row>
    <row r="52" spans="12:20">
      <c r="O52" s="66" t="s">
        <v>5</v>
      </c>
      <c r="P52" s="67"/>
      <c r="Q52" s="66" t="s">
        <v>6</v>
      </c>
      <c r="R52" s="65"/>
      <c r="S52" s="66" t="s">
        <v>7</v>
      </c>
      <c r="T52" s="65"/>
    </row>
    <row r="53" spans="12:20">
      <c r="L53" s="9"/>
      <c r="O53" s="64">
        <v>610069</v>
      </c>
      <c r="P53" s="65">
        <v>17.224513074326662</v>
      </c>
      <c r="Q53" s="64">
        <v>6461</v>
      </c>
      <c r="R53" s="65">
        <v>0.73838649807546375</v>
      </c>
      <c r="S53" s="64">
        <v>616923</v>
      </c>
      <c r="T53" s="65">
        <v>13.953035503259695</v>
      </c>
    </row>
    <row r="54" spans="12:20">
      <c r="L54" s="9"/>
      <c r="O54" s="66"/>
      <c r="P54" s="65"/>
      <c r="Q54" s="66" t="s">
        <v>9</v>
      </c>
      <c r="R54" s="65"/>
      <c r="S54" s="66"/>
      <c r="T54" s="65"/>
    </row>
    <row r="55" spans="12:20">
      <c r="L55" s="9"/>
      <c r="O55" s="66" t="s">
        <v>5</v>
      </c>
      <c r="P55" s="65"/>
      <c r="Q55" s="66" t="s">
        <v>6</v>
      </c>
      <c r="R55" s="65"/>
      <c r="S55" s="66" t="s">
        <v>7</v>
      </c>
      <c r="T55" s="65"/>
    </row>
    <row r="56" spans="12:20">
      <c r="L56" s="9"/>
      <c r="O56" s="64">
        <v>1052463</v>
      </c>
      <c r="P56" s="65">
        <v>29.714938316395457</v>
      </c>
      <c r="Q56" s="64">
        <v>15379</v>
      </c>
      <c r="R56" s="65">
        <v>1.7575678616162447</v>
      </c>
      <c r="S56" s="64">
        <v>1068795</v>
      </c>
      <c r="T56" s="65">
        <v>24.173088992802093</v>
      </c>
    </row>
    <row r="57" spans="12:20">
      <c r="L57" s="9"/>
      <c r="O57" s="66"/>
      <c r="P57" s="65"/>
      <c r="Q57" s="66" t="s">
        <v>10</v>
      </c>
      <c r="R57" s="65"/>
      <c r="S57" s="66"/>
      <c r="T57" s="65"/>
    </row>
    <row r="58" spans="12:20">
      <c r="L58" s="9"/>
      <c r="O58" s="66" t="s">
        <v>5</v>
      </c>
      <c r="P58" s="65"/>
      <c r="Q58" s="66" t="s">
        <v>6</v>
      </c>
      <c r="R58" s="65"/>
      <c r="S58" s="66" t="s">
        <v>7</v>
      </c>
      <c r="T58" s="65"/>
    </row>
    <row r="59" spans="12:20">
      <c r="L59" s="9"/>
      <c r="O59" s="64">
        <v>1190408</v>
      </c>
      <c r="P59" s="65">
        <v>33.609637860279825</v>
      </c>
      <c r="Q59" s="64">
        <v>72395</v>
      </c>
      <c r="R59" s="65">
        <v>8.2735629977051843</v>
      </c>
      <c r="S59" s="64">
        <v>1265398</v>
      </c>
      <c r="T59" s="65">
        <v>28.619687091831253</v>
      </c>
    </row>
    <row r="60" spans="12:20">
      <c r="L60" s="9"/>
      <c r="O60" s="66"/>
      <c r="P60" s="65"/>
      <c r="Q60" s="66" t="s">
        <v>11</v>
      </c>
      <c r="R60" s="65"/>
      <c r="S60" s="66"/>
      <c r="T60" s="65"/>
    </row>
    <row r="61" spans="12:20">
      <c r="O61" s="66" t="s">
        <v>5</v>
      </c>
      <c r="P61" s="65"/>
      <c r="Q61" s="66" t="s">
        <v>6</v>
      </c>
      <c r="R61" s="65"/>
      <c r="S61" s="66" t="s">
        <v>7</v>
      </c>
      <c r="T61" s="65"/>
    </row>
    <row r="62" spans="12:20">
      <c r="O62" s="64">
        <v>232121</v>
      </c>
      <c r="P62" s="65">
        <v>6.5536377021710317</v>
      </c>
      <c r="Q62" s="64">
        <v>146183</v>
      </c>
      <c r="R62" s="65">
        <v>16.706323084377885</v>
      </c>
      <c r="S62" s="64">
        <v>378625</v>
      </c>
      <c r="T62" s="65">
        <v>8.5634156408850082</v>
      </c>
    </row>
    <row r="63" spans="12:20">
      <c r="O63" s="66"/>
      <c r="P63" s="65"/>
      <c r="Q63" s="66" t="s">
        <v>16</v>
      </c>
      <c r="R63" s="65"/>
      <c r="S63" s="66"/>
      <c r="T63" s="65"/>
    </row>
    <row r="64" spans="12:20">
      <c r="O64" s="66" t="s">
        <v>5</v>
      </c>
      <c r="P64" s="65"/>
      <c r="Q64" s="66" t="s">
        <v>6</v>
      </c>
      <c r="R64" s="65"/>
      <c r="S64" s="66" t="s">
        <v>7</v>
      </c>
      <c r="T64" s="65"/>
    </row>
    <row r="65" spans="14:20">
      <c r="O65" s="64">
        <v>18018</v>
      </c>
      <c r="P65" s="65">
        <v>0.50871504136944801</v>
      </c>
      <c r="Q65" s="64">
        <v>134047</v>
      </c>
      <c r="R65" s="65">
        <v>15.319377017105973</v>
      </c>
      <c r="S65" s="64">
        <v>152065</v>
      </c>
      <c r="T65" s="65">
        <v>3.4392757990919218</v>
      </c>
    </row>
    <row r="66" spans="14:20">
      <c r="O66" s="66"/>
      <c r="P66" s="65"/>
      <c r="Q66" s="66" t="s">
        <v>17</v>
      </c>
      <c r="R66" s="65"/>
      <c r="S66" s="66"/>
      <c r="T66" s="65"/>
    </row>
    <row r="67" spans="14:20">
      <c r="O67" s="66" t="s">
        <v>5</v>
      </c>
      <c r="P67" s="65"/>
      <c r="Q67" s="66" t="s">
        <v>6</v>
      </c>
      <c r="R67" s="65"/>
      <c r="S67" s="66" t="s">
        <v>7</v>
      </c>
      <c r="T67" s="65"/>
    </row>
    <row r="68" spans="14:20">
      <c r="O68" s="64">
        <v>8200</v>
      </c>
      <c r="P68" s="65">
        <v>0.23151644684368264</v>
      </c>
      <c r="Q68" s="64">
        <v>495977</v>
      </c>
      <c r="R68" s="65">
        <v>56.682049242528137</v>
      </c>
      <c r="S68" s="64">
        <v>504177</v>
      </c>
      <c r="T68" s="65">
        <v>11.403043136545344</v>
      </c>
    </row>
    <row r="69" spans="14:20">
      <c r="N69" s="7" t="s">
        <v>18</v>
      </c>
      <c r="O69" s="66" t="s">
        <v>12</v>
      </c>
      <c r="Q69" s="7" t="s">
        <v>13</v>
      </c>
      <c r="S69" s="7" t="s">
        <v>14</v>
      </c>
    </row>
    <row r="70" spans="14:20" ht="15.75">
      <c r="N70" s="7" t="s">
        <v>15</v>
      </c>
      <c r="O70" s="68">
        <v>3541865</v>
      </c>
      <c r="P70" s="69"/>
      <c r="Q70" s="68">
        <v>875016</v>
      </c>
      <c r="R70" s="69"/>
      <c r="S70" s="68">
        <v>4421425</v>
      </c>
    </row>
  </sheetData>
  <mergeCells count="38">
    <mergeCell ref="A25:B25"/>
    <mergeCell ref="A26:B26"/>
    <mergeCell ref="H3:H6"/>
    <mergeCell ref="G7:H7"/>
    <mergeCell ref="A1:L1"/>
    <mergeCell ref="A16:B16"/>
    <mergeCell ref="A17:B17"/>
    <mergeCell ref="I3:I6"/>
    <mergeCell ref="J3:J6"/>
    <mergeCell ref="I7:J7"/>
    <mergeCell ref="C7:D7"/>
    <mergeCell ref="E7:F7"/>
    <mergeCell ref="K7:L7"/>
    <mergeCell ref="A9:L9"/>
    <mergeCell ref="A19:L19"/>
    <mergeCell ref="A3:B7"/>
    <mergeCell ref="C3:C6"/>
    <mergeCell ref="D3:D6"/>
    <mergeCell ref="E3:E6"/>
    <mergeCell ref="F3:F6"/>
    <mergeCell ref="K3:K6"/>
    <mergeCell ref="G3:G6"/>
    <mergeCell ref="A27:B27"/>
    <mergeCell ref="A30:B30"/>
    <mergeCell ref="A2:L2"/>
    <mergeCell ref="A20:B20"/>
    <mergeCell ref="A21:B21"/>
    <mergeCell ref="A22:B22"/>
    <mergeCell ref="A23:B23"/>
    <mergeCell ref="A24:B24"/>
    <mergeCell ref="A10:B10"/>
    <mergeCell ref="A11:B11"/>
    <mergeCell ref="A12:B12"/>
    <mergeCell ref="A13:B13"/>
    <mergeCell ref="A14:B14"/>
    <mergeCell ref="A15:B15"/>
    <mergeCell ref="A29:L29"/>
    <mergeCell ref="L3:L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2024-08-29T06:52:02Z</cp:lastPrinted>
  <dcterms:created xsi:type="dcterms:W3CDTF">1999-11-19T09:16:35Z</dcterms:created>
  <dcterms:modified xsi:type="dcterms:W3CDTF">2024-08-29T07:04:03Z</dcterms:modified>
</cp:coreProperties>
</file>